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50D75F0B-F08E-46D7-8B51-932BB1F5F2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</workbook>
</file>

<file path=xl/calcChain.xml><?xml version="1.0" encoding="utf-8"?>
<calcChain xmlns="http://schemas.openxmlformats.org/spreadsheetml/2006/main">
  <c r="C28" i="3" l="1"/>
  <c r="C35" i="3"/>
  <c r="C33" i="3"/>
  <c r="C26" i="3"/>
  <c r="C39" i="3" s="1"/>
  <c r="C17" i="3"/>
  <c r="C36" i="3" l="1"/>
</calcChain>
</file>

<file path=xl/sharedStrings.xml><?xml version="1.0" encoding="utf-8"?>
<sst xmlns="http://schemas.openxmlformats.org/spreadsheetml/2006/main" count="57" uniqueCount="50">
  <si>
    <t>Sl No.</t>
  </si>
  <si>
    <t>Bank Name</t>
  </si>
  <si>
    <t>Deposit Amount (D)</t>
  </si>
  <si>
    <t>Advances Amount (A)</t>
  </si>
  <si>
    <t>Credit Utilize (CU)</t>
  </si>
  <si>
    <t>Investment Amount (I)</t>
  </si>
  <si>
    <t>TC + I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</si>
  <si>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</si>
  <si>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</si>
  <si>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</si>
  <si>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</si>
  <si>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</si>
  <si>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</si>
  <si>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</si>
  <si>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</si>
  <si>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</si>
  <si>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</si>
  <si>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</si>
  <si>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</si>
  <si>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</si>
  <si>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</si>
  <si>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</si>
  <si>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</si>
  <si>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</si>
  <si>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</si>
  <si>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CDR1</t>
  </si>
  <si>
    <t>CDR2</t>
  </si>
  <si>
    <t>CDR3</t>
  </si>
  <si>
    <t>APRB</t>
  </si>
  <si>
    <t>APSCB</t>
  </si>
  <si>
    <t>(Amount in Rs.Lakhs)</t>
  </si>
  <si>
    <t>Total Credit (TC=A+CU)</t>
  </si>
  <si>
    <t>Co-op</t>
  </si>
  <si>
    <t>SBI</t>
  </si>
  <si>
    <t>BAND</t>
  </si>
  <si>
    <t>ICICI</t>
  </si>
  <si>
    <t>NEDFI</t>
  </si>
  <si>
    <t>RIDF</t>
  </si>
  <si>
    <t>Grand</t>
  </si>
  <si>
    <t>Small FB</t>
  </si>
  <si>
    <t>Pub</t>
  </si>
  <si>
    <t>FED</t>
  </si>
  <si>
    <t>Priv</t>
  </si>
  <si>
    <t>Banks</t>
  </si>
  <si>
    <t>No.of Branches</t>
  </si>
  <si>
    <t>SSFB</t>
  </si>
  <si>
    <t>APBL</t>
  </si>
  <si>
    <t>IPPB</t>
  </si>
  <si>
    <t>Payment B</t>
  </si>
  <si>
    <t>Bank Wise Business and Credit Deposit Ratio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</si>
</sst>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20">
    <xf numFmtId="0" fontId="0" fillId="0" borderId="0" xfId="0"/>
    <xf numFmtId="2" fontId="0" fillId="0" borderId="0" xfId="0" applyNumberFormat="1"/>
    <xf numFmtId="0" fontId="0" fillId="0" borderId="0" xfId="0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right" wrapText="1"/>
    </xf>
    <xf numFmtId="0" fontId="0" fillId="0" borderId="12" xfId="0" applyBorder="1" applyAlignment="1">
      <alignment horizontal="left" wrapText="1"/>
    </xf>
    <xf numFmtId="0" fontId="0" fillId="0" borderId="12" xfId="0" applyBorder="1" applyAlignment="1">
      <alignment horizontal="center" wrapText="1"/>
    </xf>
    <xf numFmtId="2" fontId="0" fillId="0" borderId="12" xfId="0" applyNumberFormat="1" applyBorder="1" applyAlignment="1">
      <alignment horizontal="right" wrapText="1"/>
    </xf>
    <xf numFmtId="0" fontId="1" fillId="0" borderId="12" xfId="0" applyFont="1" applyBorder="1" applyAlignment="1">
      <alignment horizontal="right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horizontal="center" wrapText="1"/>
    </xf>
    <xf numFmtId="2" fontId="1" fillId="0" borderId="12" xfId="0" applyNumberFormat="1" applyFont="1" applyBorder="1" applyAlignment="1">
      <alignment horizontal="right" wrapText="1"/>
    </xf>
    <xf numFmtId="0" fontId="22" fillId="0" borderId="12" xfId="0" applyFont="1" applyBorder="1" applyAlignment="1">
      <alignment horizontal="right" wrapText="1"/>
    </xf>
    <xf numFmtId="2" fontId="1" fillId="33" borderId="12" xfId="0" applyNumberFormat="1" applyFont="1" applyFill="1" applyBorder="1" applyAlignment="1">
      <alignment horizontal="right" wrapText="1"/>
    </xf>
    <xf numFmtId="0" fontId="18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wrapText="1"/>
    </xf>
    <xf numFmtId="0" fontId="21" fillId="0" borderId="10" xfId="0" applyFont="1" applyBorder="1"/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713D5-4A25-4799-A0B6-74B78599EEFE}">
  <dimension ref="A1:L39"/>
  <sheetViews>
    <sheetView tabSelected="1" topLeftCell="A13" workbookViewId="0">
      <selection sqref="A1:L39"/>
    </sheetView>
  </sheetViews>
  <sheetFormatPr defaultRowHeight="14.4" x14ac:dyDescent="0.3"/>
  <cols>
    <col min="1" max="1" width="8.88671875" customWidth="1"/>
    <col min="2" max="2" width="6.33203125" style="2" bestFit="1" customWidth="1"/>
    <col min="3" max="3" width="8.6640625" bestFit="1" customWidth="1"/>
    <col min="4" max="4" width="10.77734375" style="1" bestFit="1" customWidth="1"/>
    <col min="5" max="5" width="10.5546875" style="1" bestFit="1" customWidth="1"/>
    <col min="6" max="6" width="8.5546875" style="1" bestFit="1" customWidth="1"/>
    <col min="7" max="7" width="11.109375" style="1" customWidth="1"/>
    <col min="8" max="8" width="7.33203125" style="1" customWidth="1"/>
    <col min="9" max="9" width="7.77734375" style="1" customWidth="1"/>
    <col min="10" max="10" width="10.33203125" style="1" customWidth="1"/>
    <col min="11" max="11" width="10.6640625" style="1" customWidth="1"/>
    <col min="12" max="12" width="7.5546875" style="1" bestFit="1" customWidth="1"/>
  </cols>
  <sheetData>
    <row r="1" spans="1:12" ht="21.6" customHeight="1" x14ac:dyDescent="0.3">
      <c r="A1" s="15">
        <v>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9.2" customHeight="1" x14ac:dyDescent="0.35">
      <c r="A2" s="16" t="s">
        <v>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8" customHeight="1" x14ac:dyDescent="0.3">
      <c r="A3" s="18" t="s">
        <v>30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57.6" customHeight="1" x14ac:dyDescent="0.3">
      <c r="A4" s="3" t="s">
        <v>0</v>
      </c>
      <c r="B4" s="3" t="s">
        <v>1</v>
      </c>
      <c r="C4" s="3" t="s">
        <v>44</v>
      </c>
      <c r="D4" s="4" t="s">
        <v>2</v>
      </c>
      <c r="E4" s="4" t="s">
        <v>3</v>
      </c>
      <c r="F4" s="3" t="s">
        <v>4</v>
      </c>
      <c r="G4" s="4" t="s">
        <v>31</v>
      </c>
      <c r="H4" s="4" t="s">
        <v>25</v>
      </c>
      <c r="I4" s="4" t="s">
        <v>26</v>
      </c>
      <c r="J4" s="3" t="s">
        <v>5</v>
      </c>
      <c r="K4" s="4" t="s">
        <v>6</v>
      </c>
      <c r="L4" s="4" t="s">
        <v>27</v>
      </c>
    </row>
    <row r="5" spans="1:12" x14ac:dyDescent="0.3">
      <c r="A5" s="5">
        <v>1</v>
      </c>
      <c r="B5" s="6" t="s">
        <v>7</v>
      </c>
      <c r="C5" s="7">
        <v>8</v>
      </c>
      <c r="D5" s="8">
        <v>190405.07</v>
      </c>
      <c r="E5" s="8">
        <v>67653.66</v>
      </c>
      <c r="F5" s="8">
        <v>0</v>
      </c>
      <c r="G5" s="8">
        <v>67653.66</v>
      </c>
      <c r="H5" s="8">
        <v>35.53</v>
      </c>
      <c r="I5" s="8">
        <v>35.53</v>
      </c>
      <c r="J5" s="8">
        <v>0</v>
      </c>
      <c r="K5" s="8">
        <v>67653.66</v>
      </c>
      <c r="L5" s="8">
        <v>35.53</v>
      </c>
    </row>
    <row r="6" spans="1:12" x14ac:dyDescent="0.3">
      <c r="A6" s="5">
        <v>2</v>
      </c>
      <c r="B6" s="6" t="s">
        <v>8</v>
      </c>
      <c r="C6" s="7">
        <v>5</v>
      </c>
      <c r="D6" s="8">
        <v>37530.69</v>
      </c>
      <c r="E6" s="8">
        <v>11279.79</v>
      </c>
      <c r="F6" s="8">
        <v>0</v>
      </c>
      <c r="G6" s="8">
        <v>11279.79</v>
      </c>
      <c r="H6" s="8">
        <v>30.05</v>
      </c>
      <c r="I6" s="8">
        <v>30.05</v>
      </c>
      <c r="J6" s="8">
        <v>0</v>
      </c>
      <c r="K6" s="8">
        <v>11279.79</v>
      </c>
      <c r="L6" s="8">
        <v>30.05</v>
      </c>
    </row>
    <row r="7" spans="1:12" x14ac:dyDescent="0.3">
      <c r="A7" s="5">
        <v>3</v>
      </c>
      <c r="B7" s="6" t="s">
        <v>9</v>
      </c>
      <c r="C7" s="7">
        <v>3</v>
      </c>
      <c r="D7" s="8">
        <v>22528.3</v>
      </c>
      <c r="E7" s="8">
        <v>11457.99</v>
      </c>
      <c r="F7" s="8">
        <v>0</v>
      </c>
      <c r="G7" s="8">
        <v>11457.99</v>
      </c>
      <c r="H7" s="8">
        <v>50.86</v>
      </c>
      <c r="I7" s="8">
        <v>50.86</v>
      </c>
      <c r="J7" s="8">
        <v>0</v>
      </c>
      <c r="K7" s="8">
        <v>11457.99</v>
      </c>
      <c r="L7" s="8">
        <v>50.86</v>
      </c>
    </row>
    <row r="8" spans="1:12" x14ac:dyDescent="0.3">
      <c r="A8" s="5">
        <v>4</v>
      </c>
      <c r="B8" s="6" t="s">
        <v>10</v>
      </c>
      <c r="C8" s="7">
        <v>14</v>
      </c>
      <c r="D8" s="8">
        <v>82632.31</v>
      </c>
      <c r="E8" s="8">
        <v>29827.21</v>
      </c>
      <c r="F8" s="8">
        <v>0</v>
      </c>
      <c r="G8" s="8">
        <v>29827.21</v>
      </c>
      <c r="H8" s="8">
        <v>36.1</v>
      </c>
      <c r="I8" s="8">
        <v>36.1</v>
      </c>
      <c r="J8" s="8">
        <v>0</v>
      </c>
      <c r="K8" s="8">
        <v>29827.21</v>
      </c>
      <c r="L8" s="8">
        <v>36.1</v>
      </c>
    </row>
    <row r="9" spans="1:12" x14ac:dyDescent="0.3">
      <c r="A9" s="5">
        <v>5</v>
      </c>
      <c r="B9" s="6" t="s">
        <v>11</v>
      </c>
      <c r="C9" s="7">
        <v>8</v>
      </c>
      <c r="D9" s="8">
        <v>46299.17</v>
      </c>
      <c r="E9" s="8">
        <v>9353.19</v>
      </c>
      <c r="F9" s="8">
        <v>0</v>
      </c>
      <c r="G9" s="8">
        <v>9353.19</v>
      </c>
      <c r="H9" s="8">
        <v>20.2</v>
      </c>
      <c r="I9" s="8">
        <v>20.2</v>
      </c>
      <c r="J9" s="8">
        <v>0</v>
      </c>
      <c r="K9" s="8">
        <v>9353.19</v>
      </c>
      <c r="L9" s="8">
        <v>20.2</v>
      </c>
    </row>
    <row r="10" spans="1:12" x14ac:dyDescent="0.3">
      <c r="A10" s="5">
        <v>6</v>
      </c>
      <c r="B10" s="6" t="s">
        <v>12</v>
      </c>
      <c r="C10" s="7">
        <v>5</v>
      </c>
      <c r="D10" s="8">
        <v>60417.120000000003</v>
      </c>
      <c r="E10" s="8">
        <v>29218.39</v>
      </c>
      <c r="F10" s="8">
        <v>0</v>
      </c>
      <c r="G10" s="8">
        <v>29218.39</v>
      </c>
      <c r="H10" s="8">
        <v>48.36</v>
      </c>
      <c r="I10" s="8">
        <v>48.36</v>
      </c>
      <c r="J10" s="8">
        <v>0</v>
      </c>
      <c r="K10" s="8">
        <v>29218.39</v>
      </c>
      <c r="L10" s="8">
        <v>48.36</v>
      </c>
    </row>
    <row r="11" spans="1:12" x14ac:dyDescent="0.3">
      <c r="A11" s="5">
        <v>7</v>
      </c>
      <c r="B11" s="6" t="s">
        <v>13</v>
      </c>
      <c r="C11" s="7">
        <v>1</v>
      </c>
      <c r="D11" s="8">
        <v>2636.02</v>
      </c>
      <c r="E11" s="8">
        <v>2712.83</v>
      </c>
      <c r="F11" s="8">
        <v>0</v>
      </c>
      <c r="G11" s="8">
        <v>2712.83</v>
      </c>
      <c r="H11" s="8">
        <v>102.91</v>
      </c>
      <c r="I11" s="8">
        <v>102.91</v>
      </c>
      <c r="J11" s="8">
        <v>0</v>
      </c>
      <c r="K11" s="8">
        <v>2712.83</v>
      </c>
      <c r="L11" s="8">
        <v>102.91</v>
      </c>
    </row>
    <row r="12" spans="1:12" x14ac:dyDescent="0.3">
      <c r="A12" s="5">
        <v>8</v>
      </c>
      <c r="B12" s="6" t="s">
        <v>14</v>
      </c>
      <c r="C12" s="7">
        <v>11</v>
      </c>
      <c r="D12" s="8">
        <v>60402.66</v>
      </c>
      <c r="E12" s="8">
        <v>27108.5</v>
      </c>
      <c r="F12" s="8">
        <v>0</v>
      </c>
      <c r="G12" s="8">
        <v>27108.5</v>
      </c>
      <c r="H12" s="8">
        <v>44.88</v>
      </c>
      <c r="I12" s="8">
        <v>44.88</v>
      </c>
      <c r="J12" s="8">
        <v>0</v>
      </c>
      <c r="K12" s="8">
        <v>27108.5</v>
      </c>
      <c r="L12" s="8">
        <v>44.88</v>
      </c>
    </row>
    <row r="13" spans="1:12" x14ac:dyDescent="0.3">
      <c r="A13" s="5">
        <v>9</v>
      </c>
      <c r="B13" s="6" t="s">
        <v>15</v>
      </c>
      <c r="C13" s="7">
        <v>1</v>
      </c>
      <c r="D13" s="8">
        <v>15221.48</v>
      </c>
      <c r="E13" s="8">
        <v>3275.62</v>
      </c>
      <c r="F13" s="8">
        <v>0</v>
      </c>
      <c r="G13" s="8">
        <v>3275.62</v>
      </c>
      <c r="H13" s="8">
        <v>21.52</v>
      </c>
      <c r="I13" s="8">
        <v>21.52</v>
      </c>
      <c r="J13" s="8">
        <v>0</v>
      </c>
      <c r="K13" s="8">
        <v>3275.62</v>
      </c>
      <c r="L13" s="8">
        <v>21.52</v>
      </c>
    </row>
    <row r="14" spans="1:12" x14ac:dyDescent="0.3">
      <c r="A14" s="5">
        <v>10</v>
      </c>
      <c r="B14" s="6" t="s">
        <v>33</v>
      </c>
      <c r="C14" s="7">
        <v>67</v>
      </c>
      <c r="D14" s="8">
        <v>1787856.23</v>
      </c>
      <c r="E14" s="8">
        <v>758789.74</v>
      </c>
      <c r="F14" s="8">
        <v>14999</v>
      </c>
      <c r="G14" s="8">
        <v>773788.74</v>
      </c>
      <c r="H14" s="8">
        <v>42.44</v>
      </c>
      <c r="I14" s="8">
        <v>43.28</v>
      </c>
      <c r="J14" s="8">
        <v>162471</v>
      </c>
      <c r="K14" s="8">
        <v>936259.74</v>
      </c>
      <c r="L14" s="8">
        <v>52.37</v>
      </c>
    </row>
    <row r="15" spans="1:12" x14ac:dyDescent="0.3">
      <c r="A15" s="5">
        <v>11</v>
      </c>
      <c r="B15" s="6" t="s">
        <v>16</v>
      </c>
      <c r="C15" s="7">
        <v>4</v>
      </c>
      <c r="D15" s="8">
        <v>20288.66</v>
      </c>
      <c r="E15" s="8">
        <v>15685.3</v>
      </c>
      <c r="F15" s="8">
        <v>0</v>
      </c>
      <c r="G15" s="8">
        <v>15685.3</v>
      </c>
      <c r="H15" s="8">
        <v>77.31</v>
      </c>
      <c r="I15" s="8">
        <v>77.31</v>
      </c>
      <c r="J15" s="8">
        <v>0</v>
      </c>
      <c r="K15" s="8">
        <v>15685.3</v>
      </c>
      <c r="L15" s="8">
        <v>77.31</v>
      </c>
    </row>
    <row r="16" spans="1:12" x14ac:dyDescent="0.3">
      <c r="A16" s="5">
        <v>12</v>
      </c>
      <c r="B16" s="6" t="s">
        <v>17</v>
      </c>
      <c r="C16" s="7">
        <v>1</v>
      </c>
      <c r="D16" s="8">
        <v>8155.69</v>
      </c>
      <c r="E16" s="8">
        <v>4424.96</v>
      </c>
      <c r="F16" s="8">
        <v>0</v>
      </c>
      <c r="G16" s="8">
        <v>4424.96</v>
      </c>
      <c r="H16" s="8">
        <v>54.26</v>
      </c>
      <c r="I16" s="8">
        <v>54.26</v>
      </c>
      <c r="J16" s="8">
        <v>0</v>
      </c>
      <c r="K16" s="8">
        <v>4424.96</v>
      </c>
      <c r="L16" s="8">
        <v>54.26</v>
      </c>
    </row>
    <row r="17" spans="1:12" x14ac:dyDescent="0.3">
      <c r="A17" s="9" t="s">
        <v>40</v>
      </c>
      <c r="B17" s="10" t="s">
        <v>18</v>
      </c>
      <c r="C17" s="11">
        <f>SUM(C5:C16)</f>
        <v>128</v>
      </c>
      <c r="D17" s="12">
        <v>2334373.4</v>
      </c>
      <c r="E17" s="12">
        <v>970787.18</v>
      </c>
      <c r="F17" s="12">
        <v>14999</v>
      </c>
      <c r="G17" s="12">
        <v>985786.18</v>
      </c>
      <c r="H17" s="12">
        <v>41.59</v>
      </c>
      <c r="I17" s="12">
        <v>42.23</v>
      </c>
      <c r="J17" s="12">
        <v>162471</v>
      </c>
      <c r="K17" s="12">
        <v>1148257.18</v>
      </c>
      <c r="L17" s="12">
        <v>49.19</v>
      </c>
    </row>
    <row r="18" spans="1:12" x14ac:dyDescent="0.3">
      <c r="A18" s="5">
        <v>1</v>
      </c>
      <c r="B18" s="6" t="s">
        <v>19</v>
      </c>
      <c r="C18" s="7">
        <v>14</v>
      </c>
      <c r="D18" s="8">
        <v>103720.82</v>
      </c>
      <c r="E18" s="8">
        <v>32190.98</v>
      </c>
      <c r="F18" s="8">
        <v>0</v>
      </c>
      <c r="G18" s="8">
        <v>32190.98</v>
      </c>
      <c r="H18" s="8">
        <v>31.04</v>
      </c>
      <c r="I18" s="8">
        <v>31.04</v>
      </c>
      <c r="J18" s="8">
        <v>0</v>
      </c>
      <c r="K18" s="8">
        <v>32190.98</v>
      </c>
      <c r="L18" s="8">
        <v>31.04</v>
      </c>
    </row>
    <row r="19" spans="1:12" x14ac:dyDescent="0.3">
      <c r="A19" s="5">
        <v>2</v>
      </c>
      <c r="B19" s="6" t="s">
        <v>34</v>
      </c>
      <c r="C19" s="7">
        <v>1</v>
      </c>
      <c r="D19" s="8">
        <v>12547</v>
      </c>
      <c r="E19" s="8">
        <v>67</v>
      </c>
      <c r="F19" s="8">
        <v>0</v>
      </c>
      <c r="G19" s="8">
        <v>67</v>
      </c>
      <c r="H19" s="8">
        <v>0.53</v>
      </c>
      <c r="I19" s="8">
        <v>0.53</v>
      </c>
      <c r="J19" s="8">
        <v>0</v>
      </c>
      <c r="K19" s="8">
        <v>67</v>
      </c>
      <c r="L19" s="8">
        <v>0.53</v>
      </c>
    </row>
    <row r="20" spans="1:12" x14ac:dyDescent="0.3">
      <c r="A20" s="5">
        <v>3</v>
      </c>
      <c r="B20" s="6" t="s">
        <v>41</v>
      </c>
      <c r="C20" s="7">
        <v>2</v>
      </c>
      <c r="D20" s="8">
        <v>8221.2099999999991</v>
      </c>
      <c r="E20" s="8">
        <v>2456.33</v>
      </c>
      <c r="F20" s="8">
        <v>0</v>
      </c>
      <c r="G20" s="8">
        <v>2456.33</v>
      </c>
      <c r="H20" s="8">
        <v>29.88</v>
      </c>
      <c r="I20" s="8">
        <v>29.88</v>
      </c>
      <c r="J20" s="8">
        <v>0</v>
      </c>
      <c r="K20" s="8">
        <v>2456.33</v>
      </c>
      <c r="L20" s="8">
        <v>29.88</v>
      </c>
    </row>
    <row r="21" spans="1:12" x14ac:dyDescent="0.3">
      <c r="A21" s="5">
        <v>4</v>
      </c>
      <c r="B21" s="6" t="s">
        <v>20</v>
      </c>
      <c r="C21" s="7">
        <v>18</v>
      </c>
      <c r="D21" s="8">
        <v>197115</v>
      </c>
      <c r="E21" s="8">
        <v>51363.21</v>
      </c>
      <c r="F21" s="8">
        <v>0</v>
      </c>
      <c r="G21" s="8">
        <v>51363.21</v>
      </c>
      <c r="H21" s="8">
        <v>26.06</v>
      </c>
      <c r="I21" s="8">
        <v>26.06</v>
      </c>
      <c r="J21" s="8">
        <v>0</v>
      </c>
      <c r="K21" s="8">
        <v>51363.21</v>
      </c>
      <c r="L21" s="8">
        <v>26.06</v>
      </c>
    </row>
    <row r="22" spans="1:12" x14ac:dyDescent="0.3">
      <c r="A22" s="5">
        <v>5</v>
      </c>
      <c r="B22" s="6" t="s">
        <v>35</v>
      </c>
      <c r="C22" s="7">
        <v>20</v>
      </c>
      <c r="D22" s="8">
        <v>166703.67999999999</v>
      </c>
      <c r="E22" s="8">
        <v>42089.08</v>
      </c>
      <c r="F22" s="8">
        <v>0</v>
      </c>
      <c r="G22" s="8">
        <v>42089.08</v>
      </c>
      <c r="H22" s="8">
        <v>25.25</v>
      </c>
      <c r="I22" s="8">
        <v>25.25</v>
      </c>
      <c r="J22" s="8">
        <v>0</v>
      </c>
      <c r="K22" s="8">
        <v>42089.08</v>
      </c>
      <c r="L22" s="8">
        <v>25.25</v>
      </c>
    </row>
    <row r="23" spans="1:12" x14ac:dyDescent="0.3">
      <c r="A23" s="5">
        <v>6</v>
      </c>
      <c r="B23" s="6" t="s">
        <v>21</v>
      </c>
      <c r="C23" s="7">
        <v>3</v>
      </c>
      <c r="D23" s="8">
        <v>22444.21</v>
      </c>
      <c r="E23" s="8">
        <v>10643.49</v>
      </c>
      <c r="F23" s="8">
        <v>0</v>
      </c>
      <c r="G23" s="8">
        <v>10643.49</v>
      </c>
      <c r="H23" s="8">
        <v>47.42</v>
      </c>
      <c r="I23" s="8">
        <v>47.42</v>
      </c>
      <c r="J23" s="8">
        <v>0</v>
      </c>
      <c r="K23" s="8">
        <v>10643.49</v>
      </c>
      <c r="L23" s="8">
        <v>47.42</v>
      </c>
    </row>
    <row r="24" spans="1:12" x14ac:dyDescent="0.3">
      <c r="A24" s="5">
        <v>7</v>
      </c>
      <c r="B24" s="6" t="s">
        <v>22</v>
      </c>
      <c r="C24" s="7">
        <v>2</v>
      </c>
      <c r="D24" s="8">
        <v>28255.5</v>
      </c>
      <c r="E24" s="8">
        <v>12691.54</v>
      </c>
      <c r="F24" s="8">
        <v>0</v>
      </c>
      <c r="G24" s="8">
        <v>12691.54</v>
      </c>
      <c r="H24" s="8">
        <v>44.92</v>
      </c>
      <c r="I24" s="8">
        <v>44.92</v>
      </c>
      <c r="J24" s="8">
        <v>0</v>
      </c>
      <c r="K24" s="8">
        <v>12691.54</v>
      </c>
      <c r="L24" s="8">
        <v>44.92</v>
      </c>
    </row>
    <row r="25" spans="1:12" x14ac:dyDescent="0.3">
      <c r="A25" s="5">
        <v>8</v>
      </c>
      <c r="B25" s="6" t="s">
        <v>23</v>
      </c>
      <c r="C25" s="7">
        <v>2</v>
      </c>
      <c r="D25" s="8">
        <v>32568.03</v>
      </c>
      <c r="E25" s="8">
        <v>7397.66</v>
      </c>
      <c r="F25" s="8">
        <v>0</v>
      </c>
      <c r="G25" s="8">
        <v>7397.66</v>
      </c>
      <c r="H25" s="8">
        <v>22.71</v>
      </c>
      <c r="I25" s="8">
        <v>22.71</v>
      </c>
      <c r="J25" s="8">
        <v>0</v>
      </c>
      <c r="K25" s="8">
        <v>7397.66</v>
      </c>
      <c r="L25" s="8">
        <v>22.71</v>
      </c>
    </row>
    <row r="26" spans="1:12" x14ac:dyDescent="0.3">
      <c r="A26" s="9" t="s">
        <v>42</v>
      </c>
      <c r="B26" s="10" t="s">
        <v>18</v>
      </c>
      <c r="C26" s="11">
        <f>SUM(C18:C25)</f>
        <v>62</v>
      </c>
      <c r="D26" s="12">
        <v>571575.44999999995</v>
      </c>
      <c r="E26" s="12">
        <v>158899.29</v>
      </c>
      <c r="F26" s="12">
        <v>0</v>
      </c>
      <c r="G26" s="12">
        <v>158899.29</v>
      </c>
      <c r="H26" s="12">
        <v>27.8</v>
      </c>
      <c r="I26" s="12">
        <v>27.8</v>
      </c>
      <c r="J26" s="12">
        <v>0</v>
      </c>
      <c r="K26" s="12">
        <v>158899.29</v>
      </c>
      <c r="L26" s="12">
        <v>27.8</v>
      </c>
    </row>
    <row r="27" spans="1:12" x14ac:dyDescent="0.3">
      <c r="A27" s="5">
        <v>1</v>
      </c>
      <c r="B27" s="6" t="s">
        <v>45</v>
      </c>
      <c r="C27" s="7">
        <v>5</v>
      </c>
      <c r="D27" s="8">
        <v>3119.9</v>
      </c>
      <c r="E27" s="8">
        <v>576.55999999999995</v>
      </c>
      <c r="F27" s="8">
        <v>0</v>
      </c>
      <c r="G27" s="8">
        <v>576.55999999999995</v>
      </c>
      <c r="H27" s="8">
        <v>18.48</v>
      </c>
      <c r="I27" s="8">
        <v>18.48</v>
      </c>
      <c r="J27" s="8">
        <v>0</v>
      </c>
      <c r="K27" s="8">
        <v>576.55999999999995</v>
      </c>
      <c r="L27" s="8">
        <v>18.48</v>
      </c>
    </row>
    <row r="28" spans="1:12" x14ac:dyDescent="0.3">
      <c r="A28" s="9" t="s">
        <v>39</v>
      </c>
      <c r="B28" s="10" t="s">
        <v>18</v>
      </c>
      <c r="C28" s="11">
        <f>C27</f>
        <v>5</v>
      </c>
      <c r="D28" s="12">
        <v>3119.9</v>
      </c>
      <c r="E28" s="12">
        <v>576.55999999999995</v>
      </c>
      <c r="F28" s="12">
        <v>0</v>
      </c>
      <c r="G28" s="12">
        <v>576.55999999999995</v>
      </c>
      <c r="H28" s="12">
        <v>18.48</v>
      </c>
      <c r="I28" s="12">
        <v>18.48</v>
      </c>
      <c r="J28" s="12">
        <v>0</v>
      </c>
      <c r="K28" s="12">
        <v>576.55999999999995</v>
      </c>
      <c r="L28" s="12">
        <v>18.48</v>
      </c>
    </row>
    <row r="29" spans="1:12" x14ac:dyDescent="0.3">
      <c r="A29" s="5">
        <v>1</v>
      </c>
      <c r="B29" s="6" t="s">
        <v>46</v>
      </c>
      <c r="C29" s="7">
        <v>0</v>
      </c>
      <c r="D29" s="12">
        <v>65.010000000000005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3">
      <c r="A30" s="5">
        <v>2</v>
      </c>
      <c r="B30" s="6" t="s">
        <v>47</v>
      </c>
      <c r="C30" s="7">
        <v>10</v>
      </c>
      <c r="D30" s="12">
        <v>1752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3">
      <c r="A31" s="13" t="s">
        <v>48</v>
      </c>
      <c r="B31" s="10" t="s">
        <v>18</v>
      </c>
      <c r="C31" s="11">
        <v>10</v>
      </c>
      <c r="D31" s="12">
        <v>1817.01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3">
      <c r="A32" s="5">
        <v>1</v>
      </c>
      <c r="B32" s="6" t="s">
        <v>28</v>
      </c>
      <c r="C32" s="7">
        <v>36</v>
      </c>
      <c r="D32" s="8">
        <v>145594.31</v>
      </c>
      <c r="E32" s="8">
        <v>54082.63</v>
      </c>
      <c r="F32" s="8">
        <v>0</v>
      </c>
      <c r="G32" s="8">
        <v>54082.63</v>
      </c>
      <c r="H32" s="8">
        <v>37.15</v>
      </c>
      <c r="I32" s="8">
        <v>37.15</v>
      </c>
      <c r="J32" s="8">
        <v>37619.69</v>
      </c>
      <c r="K32" s="8">
        <v>91702.32</v>
      </c>
      <c r="L32" s="8">
        <v>62.98</v>
      </c>
    </row>
    <row r="33" spans="1:12" x14ac:dyDescent="0.3">
      <c r="A33" s="9" t="s">
        <v>24</v>
      </c>
      <c r="B33" s="10" t="s">
        <v>18</v>
      </c>
      <c r="C33" s="11">
        <f>C32</f>
        <v>36</v>
      </c>
      <c r="D33" s="12">
        <v>145594.31</v>
      </c>
      <c r="E33" s="12">
        <v>54082.63</v>
      </c>
      <c r="F33" s="12">
        <v>0</v>
      </c>
      <c r="G33" s="12">
        <v>54082.63</v>
      </c>
      <c r="H33" s="12">
        <v>37.15</v>
      </c>
      <c r="I33" s="12">
        <v>37.15</v>
      </c>
      <c r="J33" s="12">
        <v>37619.69</v>
      </c>
      <c r="K33" s="12">
        <v>91702.32</v>
      </c>
      <c r="L33" s="12">
        <v>62.98</v>
      </c>
    </row>
    <row r="34" spans="1:12" x14ac:dyDescent="0.3">
      <c r="A34" s="5">
        <v>1</v>
      </c>
      <c r="B34" s="6" t="s">
        <v>29</v>
      </c>
      <c r="C34" s="7">
        <v>37</v>
      </c>
      <c r="D34" s="8">
        <v>59337.42</v>
      </c>
      <c r="E34" s="8">
        <v>37183.79</v>
      </c>
      <c r="F34" s="8">
        <v>0</v>
      </c>
      <c r="G34" s="8">
        <v>37183.79</v>
      </c>
      <c r="H34" s="8">
        <v>62.66</v>
      </c>
      <c r="I34" s="8">
        <v>62.66</v>
      </c>
      <c r="J34" s="8">
        <v>11556.1</v>
      </c>
      <c r="K34" s="8">
        <v>48739.89</v>
      </c>
      <c r="L34" s="8">
        <v>82.14</v>
      </c>
    </row>
    <row r="35" spans="1:12" ht="17.399999999999999" customHeight="1" x14ac:dyDescent="0.3">
      <c r="A35" s="9" t="s">
        <v>32</v>
      </c>
      <c r="B35" s="10" t="s">
        <v>18</v>
      </c>
      <c r="C35" s="11">
        <f>C34</f>
        <v>37</v>
      </c>
      <c r="D35" s="12">
        <v>59337.42</v>
      </c>
      <c r="E35" s="12">
        <v>37183.79</v>
      </c>
      <c r="F35" s="12">
        <v>0</v>
      </c>
      <c r="G35" s="12">
        <v>37183.79</v>
      </c>
      <c r="H35" s="12">
        <v>62.66</v>
      </c>
      <c r="I35" s="12">
        <v>62.66</v>
      </c>
      <c r="J35" s="12">
        <v>11556.1</v>
      </c>
      <c r="K35" s="12">
        <v>48739.89</v>
      </c>
      <c r="L35" s="12">
        <v>82.14</v>
      </c>
    </row>
    <row r="36" spans="1:12" x14ac:dyDescent="0.3">
      <c r="A36" s="9" t="s">
        <v>43</v>
      </c>
      <c r="B36" s="10" t="s">
        <v>18</v>
      </c>
      <c r="C36" s="11">
        <f>C17+C26+C28+C33+C35</f>
        <v>268</v>
      </c>
      <c r="D36" s="12">
        <v>3115817.49</v>
      </c>
      <c r="E36" s="12">
        <v>1221529.45</v>
      </c>
      <c r="F36" s="12">
        <v>14999</v>
      </c>
      <c r="G36" s="12">
        <v>1236528.45</v>
      </c>
      <c r="H36" s="12">
        <v>39.200000000000003</v>
      </c>
      <c r="I36" s="12">
        <v>39.69</v>
      </c>
      <c r="J36" s="12">
        <v>211646.79</v>
      </c>
      <c r="K36" s="12">
        <v>1448175.24</v>
      </c>
      <c r="L36" s="12">
        <v>46.48</v>
      </c>
    </row>
    <row r="37" spans="1:12" x14ac:dyDescent="0.3">
      <c r="A37" s="5">
        <v>1</v>
      </c>
      <c r="B37" s="6" t="s">
        <v>36</v>
      </c>
      <c r="C37" s="7">
        <v>0</v>
      </c>
      <c r="D37" s="8">
        <v>0</v>
      </c>
      <c r="E37" s="8">
        <v>11112.18</v>
      </c>
      <c r="F37" s="8">
        <v>0</v>
      </c>
      <c r="G37" s="8">
        <v>11112.18</v>
      </c>
      <c r="H37" s="8"/>
      <c r="I37" s="8"/>
      <c r="J37" s="8">
        <v>0</v>
      </c>
      <c r="K37" s="8">
        <v>11112.18</v>
      </c>
      <c r="L37" s="8"/>
    </row>
    <row r="38" spans="1:12" ht="16.2" customHeight="1" x14ac:dyDescent="0.3">
      <c r="A38" s="5">
        <v>2</v>
      </c>
      <c r="B38" s="6" t="s">
        <v>37</v>
      </c>
      <c r="C38" s="7">
        <v>0</v>
      </c>
      <c r="D38" s="8">
        <v>0</v>
      </c>
      <c r="E38" s="8">
        <v>181545.08</v>
      </c>
      <c r="F38" s="8">
        <v>0</v>
      </c>
      <c r="G38" s="8">
        <v>181545.08</v>
      </c>
      <c r="H38" s="8"/>
      <c r="I38" s="8"/>
      <c r="J38" s="8">
        <v>0</v>
      </c>
      <c r="K38" s="8">
        <v>181545.08</v>
      </c>
      <c r="L38" s="8"/>
    </row>
    <row r="39" spans="1:12" x14ac:dyDescent="0.3">
      <c r="A39" s="9" t="s">
        <v>38</v>
      </c>
      <c r="B39" s="10" t="s">
        <v>18</v>
      </c>
      <c r="C39" s="11">
        <f>C17+C26+C28+C33+C35+C31</f>
        <v>278</v>
      </c>
      <c r="D39" s="14">
        <v>3115817.49</v>
      </c>
      <c r="E39" s="12">
        <v>1414186.71</v>
      </c>
      <c r="F39" s="12">
        <v>14999</v>
      </c>
      <c r="G39" s="12">
        <v>1429185.71</v>
      </c>
      <c r="H39" s="12">
        <v>45.39</v>
      </c>
      <c r="I39" s="12">
        <v>45.87</v>
      </c>
      <c r="J39" s="12">
        <v>211646.79</v>
      </c>
      <c r="K39" s="12">
        <v>1640832.5</v>
      </c>
      <c r="L39" s="12">
        <v>52.66</v>
      </c>
    </row>
  </sheetData>
  <mergeCells count="3">
    <mergeCell ref="A1:L1"/>
    <mergeCell ref="A2:L2"/>
    <mergeCell ref="A3:L3"/>
  </mergeCells>
  <printOptions gridLines="1"/>
  <pageMargins left="0.75" right="0.25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2025-10-27T10:57:25Z</cp:lastPrinted>
  <dcterms:created xsi:type="dcterms:W3CDTF">2020-09-18T06:54:32Z</dcterms:created>
  <dcterms:modified xsi:type="dcterms:W3CDTF">2025-10-27T10:57:26Z</dcterms:modified>
</cp:coreProperties>
</file>